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ЭтаКнига" defaultThemeVersion="124226"/>
  <bookViews>
    <workbookView xWindow="0" yWindow="60" windowWidth="10545" windowHeight="7170"/>
  </bookViews>
  <sheets>
    <sheet name="Ресурсная ведомость" sheetId="1" r:id="rId1"/>
  </sheets>
  <definedNames>
    <definedName name="Print_Titles" localSheetId="0">'Ресурсная ведомость'!#REF!</definedName>
    <definedName name="_xlnm.Print_Titles" localSheetId="0">'Ресурсная ведомость'!#REF!</definedName>
  </definedNames>
  <calcPr calcId="145621" refMode="R1C1"/>
</workbook>
</file>

<file path=xl/calcChain.xml><?xml version="1.0" encoding="utf-8"?>
<calcChain xmlns="http://schemas.openxmlformats.org/spreadsheetml/2006/main">
  <c r="A20" i="1" l="1"/>
  <c r="A21" i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19" i="1"/>
</calcChain>
</file>

<file path=xl/sharedStrings.xml><?xml version="1.0" encoding="utf-8"?>
<sst xmlns="http://schemas.openxmlformats.org/spreadsheetml/2006/main" count="153" uniqueCount="88">
  <si>
    <t>Наименование</t>
  </si>
  <si>
    <t>Ед. изм.</t>
  </si>
  <si>
    <t>(наименование стройки)</t>
  </si>
  <si>
    <t>(наименование работ и затрат, наименование объекта)</t>
  </si>
  <si>
    <t>№ пп</t>
  </si>
  <si>
    <t>по состоянию на</t>
  </si>
  <si>
    <t xml:space="preserve">ВЕДОМОСТЬ РЕСУРСОВ </t>
  </si>
  <si>
    <t>Общее
кол-во</t>
  </si>
  <si>
    <t>Ресурсы подрядчика</t>
  </si>
  <si>
    <t xml:space="preserve">          Материалы</t>
  </si>
  <si>
    <t>Кислород газообразный технический</t>
  </si>
  <si>
    <t>м3</t>
  </si>
  <si>
    <t>Пропан-бутан смесь техническая</t>
  </si>
  <si>
    <t>кг</t>
  </si>
  <si>
    <t>Электроды сварочные Э42, диаметр 4 мм</t>
  </si>
  <si>
    <t>т</t>
  </si>
  <si>
    <t>Электроды сварочные Э46, диаметр 4 мм</t>
  </si>
  <si>
    <t>Геоткань</t>
  </si>
  <si>
    <t>м2</t>
  </si>
  <si>
    <t>Гвозди строительные</t>
  </si>
  <si>
    <t>Опалубка металлическая</t>
  </si>
  <si>
    <t>Канат пеньковый пропитанный</t>
  </si>
  <si>
    <t>Элементы конструктивные зданий и сооружений с преобладанием горячекатаных профилей, средняя масса сборочной единицы от 0,1 до 0,5 т</t>
  </si>
  <si>
    <t>Канат двойной свивки ТК, конструкции 6х19(1+6+12)+1 о.с., оцинкованный, из проволок марки В, маркировочная группа 1770 н/мм2, диаметр 5,5 мм</t>
  </si>
  <si>
    <t>10 м</t>
  </si>
  <si>
    <t>Проволока горячекатаная в мотках, диаметр 6,3-6,5 мм</t>
  </si>
  <si>
    <t>Бруски обрезные, хвойных пород, длина 4-6,5 м, ширина 75-150 мм, толщина 40-75 мм, сорт I</t>
  </si>
  <si>
    <t>Грунтовка ГФ-021</t>
  </si>
  <si>
    <t>Растворитель Р-4</t>
  </si>
  <si>
    <t>Уайт-спирит</t>
  </si>
  <si>
    <t>Гвозди 100 мм</t>
  </si>
  <si>
    <t>Грунтовка Супер-Праймер (расход 0,15 кг на 1м2 на 1 слой)</t>
  </si>
  <si>
    <t>Лист ПВ 506</t>
  </si>
  <si>
    <t>Проволока вязальная Ø2 мм</t>
  </si>
  <si>
    <t>Пропан</t>
  </si>
  <si>
    <t>Финиш АК Фасад (расход 0,14 кг на 1м2 на 1 слой)</t>
  </si>
  <si>
    <t>Электроды МР-3 Ø3 мм</t>
  </si>
  <si>
    <t>Электроды МР-3 Ø3мм</t>
  </si>
  <si>
    <t>шт</t>
  </si>
  <si>
    <t>Днище колодца ПД 10-1</t>
  </si>
  <si>
    <t>Дюбель-гвоздь 4*50</t>
  </si>
  <si>
    <t>Кольцо бетонное КС 10-9</t>
  </si>
  <si>
    <t>Крышка колодца ПП-10</t>
  </si>
  <si>
    <t>Люка канализационный полимерный с допустимой нагрузкой 1,5 тн</t>
  </si>
  <si>
    <t>Саморезы по металлу 3,5*25 в цвет парапетов</t>
  </si>
  <si>
    <t>Бетон М200(В15)</t>
  </si>
  <si>
    <t>Бетон марки М-250 с полипропиленовой фиброй</t>
  </si>
  <si>
    <t>Бутиловый герметик для наружных работ</t>
  </si>
  <si>
    <t>Доска обрезная 150*50*6000</t>
  </si>
  <si>
    <t>Кислород</t>
  </si>
  <si>
    <t>Раствор М-150</t>
  </si>
  <si>
    <t>Щебень Фр.20-30 мм</t>
  </si>
  <si>
    <t>Металлические парапетные планки окрашенные, двухскатные с капельниками с креплением</t>
  </si>
  <si>
    <t>Пленка полиэтиленовая 100 мкм</t>
  </si>
  <si>
    <t>тн</t>
  </si>
  <si>
    <t>Арматура для поперечных стержней Ø8 мм</t>
  </si>
  <si>
    <t>Арматура для продольных стержней Ø25 мм</t>
  </si>
  <si>
    <t>Песок карьерный</t>
  </si>
  <si>
    <t>Штукатурка цементно-песчаная (расход 19 кг/м2 при слое 10мм)</t>
  </si>
  <si>
    <t>Арматура стеклопластиковая Ø14 мм</t>
  </si>
  <si>
    <t>м</t>
  </si>
  <si>
    <t>Аргон газообразный, сорт I</t>
  </si>
  <si>
    <t>Электроды вольфрамовые</t>
  </si>
  <si>
    <t>Пленка полиэтиленовая, толщина 0,2-0,5 мм</t>
  </si>
  <si>
    <t>Пленка полиэтиленовая изоловая, толщина 0,2-0,5 мм</t>
  </si>
  <si>
    <t>Шнур полиамидный крученый, диаметр 2 мм</t>
  </si>
  <si>
    <t>Проволока сварочная СВ-08Г2С, диаметр 2 мм</t>
  </si>
  <si>
    <t>Электроды сварочные Э42, диаметр 5 мм</t>
  </si>
  <si>
    <t>Гвозди толевые круглые, размер 3,0x40 мм</t>
  </si>
  <si>
    <t>Песок природный II класс, средний, круглые сита</t>
  </si>
  <si>
    <t>Портландцемент общестроительного назначения бездобавочный М400 Д0 (ЦЕМ I 32,5Н)</t>
  </si>
  <si>
    <t>Смеси бетонные тяжелого бетона (БСТ), класс В15 (М200)</t>
  </si>
  <si>
    <t>Раствор асбоцементный</t>
  </si>
  <si>
    <t>Раствор готовый кладочный, цементный, М50</t>
  </si>
  <si>
    <t>Раствор готовый отделочный тяжелый, цементно-известковый, состав 1:1:6</t>
  </si>
  <si>
    <t>Проволока канатная оцинкованная, диаметр 3 мм</t>
  </si>
  <si>
    <t>Сталь листовая оцинкованная, толщина 0,5 мм</t>
  </si>
  <si>
    <t>Лак битумный БТ-577</t>
  </si>
  <si>
    <t>Эмаль эпоксидная ЭП-1294</t>
  </si>
  <si>
    <t>Отвердитель № 1</t>
  </si>
  <si>
    <t>Узлы трубопроводов с установкой необходимых деталей из бесшовных труб, сталь марки 20, номинальный диаметр 100 мм, толщина стенки 4,0 мм</t>
  </si>
  <si>
    <t>Дюбели-гвозди</t>
  </si>
  <si>
    <t>Смеси бетонные тяжелого бетона</t>
  </si>
  <si>
    <t>Арматура</t>
  </si>
  <si>
    <t>Хомуты для крепления труб</t>
  </si>
  <si>
    <t>АО "КНПЗ", Цех №5</t>
  </si>
  <si>
    <t>Ремонт обвалования мазутных баков  котельного участка ЭСН для устранения предписания Ростехнадзора №06-11-20-182-В/П от 23.11.2020г.</t>
  </si>
  <si>
    <t>Основание:Дефектная ведомость №29 от 19.01.2021г.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</si>
</sst>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0" xfId="0" applyFont="1"/>
    <xf numFmtId="0" fontId="2" fillId="0" borderId="1" xfId="0" applyFont="1" applyBorder="1" applyAlignment="1">
      <alignment horizontal="left" vertical="top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top" wrapText="1"/>
    </xf>
    <xf numFmtId="0" fontId="0" fillId="0" borderId="3" xfId="0" applyBorder="1" applyAlignment="1">
      <alignment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autoPageBreaks="0"/>
  </sheetPr>
  <dimension ref="A1:D90"/>
  <sheetViews>
    <sheetView showGridLines="0" tabSelected="1" zoomScaleNormal="100" zoomScaleSheetLayoutView="75" workbookViewId="0">
      <selection activeCell="H83" sqref="H83"/>
    </sheetView>
  </sheetViews>
  <sheetFormatPr defaultRowHeight="12.75" x14ac:dyDescent="0.2"/>
  <cols>
    <col min="1" max="1" width="5" style="4" customWidth="1"/>
    <col min="2" max="2" width="41.140625" style="2" customWidth="1"/>
    <col min="3" max="3" width="8.28515625" style="6" customWidth="1"/>
    <col min="4" max="4" width="10.7109375" style="6" customWidth="1"/>
    <col min="5" max="16384" width="9.140625" style="4"/>
  </cols>
  <sheetData>
    <row r="1" spans="1:4" x14ac:dyDescent="0.2">
      <c r="A1" s="1"/>
    </row>
    <row r="2" spans="1:4" ht="14.25" x14ac:dyDescent="0.2">
      <c r="B2" s="5"/>
      <c r="C2" s="10" t="s">
        <v>85</v>
      </c>
      <c r="D2" s="14"/>
    </row>
    <row r="3" spans="1:4" s="6" customFormat="1" ht="13.5" customHeight="1" x14ac:dyDescent="0.2">
      <c r="C3" s="15" t="s">
        <v>2</v>
      </c>
    </row>
    <row r="4" spans="1:4" x14ac:dyDescent="0.2">
      <c r="C4" s="8"/>
    </row>
    <row r="5" spans="1:4" ht="15.75" x14ac:dyDescent="0.2">
      <c r="C5" s="16" t="s">
        <v>6</v>
      </c>
    </row>
    <row r="6" spans="1:4" ht="14.25" x14ac:dyDescent="0.2">
      <c r="C6" s="17" t="s">
        <v>5</v>
      </c>
    </row>
    <row r="7" spans="1:4" x14ac:dyDescent="0.2">
      <c r="A7" s="9"/>
      <c r="C7" s="18"/>
    </row>
    <row r="8" spans="1:4" x14ac:dyDescent="0.2">
      <c r="B8" s="5" t="s">
        <v>86</v>
      </c>
      <c r="D8" s="10"/>
    </row>
    <row r="9" spans="1:4" ht="14.25" x14ac:dyDescent="0.2">
      <c r="C9" s="19" t="s">
        <v>3</v>
      </c>
    </row>
    <row r="10" spans="1:4" x14ac:dyDescent="0.2">
      <c r="C10" s="18"/>
    </row>
    <row r="12" spans="1:4" ht="14.25" x14ac:dyDescent="0.2">
      <c r="C12" s="17" t="s">
        <v>87</v>
      </c>
    </row>
    <row r="13" spans="1:4" ht="14.25" x14ac:dyDescent="0.2">
      <c r="B13" s="7"/>
      <c r="D13" s="17"/>
    </row>
    <row r="14" spans="1:4" ht="15.75" customHeight="1" x14ac:dyDescent="0.2">
      <c r="A14" s="23" t="s">
        <v>4</v>
      </c>
      <c r="B14" s="23" t="s">
        <v>0</v>
      </c>
      <c r="C14" s="23" t="s">
        <v>1</v>
      </c>
      <c r="D14" s="23" t="s">
        <v>7</v>
      </c>
    </row>
    <row r="15" spans="1:4" ht="15.75" customHeight="1" x14ac:dyDescent="0.2">
      <c r="A15" s="25"/>
      <c r="B15" s="24"/>
      <c r="C15" s="24"/>
      <c r="D15" s="24"/>
    </row>
    <row r="16" spans="1:4" x14ac:dyDescent="0.2">
      <c r="A16" s="21" t="s">
        <v>8</v>
      </c>
      <c r="B16" s="22"/>
      <c r="C16" s="22"/>
      <c r="D16" s="22"/>
    </row>
    <row r="17" spans="1:4" x14ac:dyDescent="0.2">
      <c r="A17" s="21" t="s">
        <v>9</v>
      </c>
      <c r="B17" s="22"/>
      <c r="C17" s="22"/>
      <c r="D17" s="22"/>
    </row>
    <row r="18" spans="1:4" x14ac:dyDescent="0.2">
      <c r="A18" s="11">
        <v>1</v>
      </c>
      <c r="B18" s="12" t="s">
        <v>14</v>
      </c>
      <c r="C18" s="13" t="s">
        <v>15</v>
      </c>
      <c r="D18" s="13">
        <v>1.4200000000000001E-2</v>
      </c>
    </row>
    <row r="19" spans="1:4" x14ac:dyDescent="0.2">
      <c r="A19" s="11">
        <f>1+A18</f>
        <v>2</v>
      </c>
      <c r="B19" s="12" t="s">
        <v>17</v>
      </c>
      <c r="C19" s="13" t="s">
        <v>18</v>
      </c>
      <c r="D19" s="13">
        <v>17.704999999999998</v>
      </c>
    </row>
    <row r="20" spans="1:4" x14ac:dyDescent="0.2">
      <c r="A20" s="11">
        <f t="shared" ref="A20:A83" si="0">1+A19</f>
        <v>3</v>
      </c>
      <c r="B20" s="12" t="s">
        <v>19</v>
      </c>
      <c r="C20" s="13" t="s">
        <v>15</v>
      </c>
      <c r="D20" s="13">
        <v>1E-4</v>
      </c>
    </row>
    <row r="21" spans="1:4" x14ac:dyDescent="0.2">
      <c r="A21" s="11">
        <f t="shared" si="0"/>
        <v>4</v>
      </c>
      <c r="B21" s="12" t="s">
        <v>20</v>
      </c>
      <c r="C21" s="13" t="s">
        <v>15</v>
      </c>
      <c r="D21" s="13">
        <v>5.1000000000000004E-3</v>
      </c>
    </row>
    <row r="22" spans="1:4" x14ac:dyDescent="0.2">
      <c r="A22" s="11">
        <f t="shared" si="0"/>
        <v>5</v>
      </c>
      <c r="B22" s="12" t="s">
        <v>21</v>
      </c>
      <c r="C22" s="13" t="s">
        <v>15</v>
      </c>
      <c r="D22" s="13">
        <v>1.1000000000000001E-3</v>
      </c>
    </row>
    <row r="23" spans="1:4" ht="51" x14ac:dyDescent="0.2">
      <c r="A23" s="11">
        <f t="shared" si="0"/>
        <v>6</v>
      </c>
      <c r="B23" s="12" t="s">
        <v>22</v>
      </c>
      <c r="C23" s="13" t="s">
        <v>15</v>
      </c>
      <c r="D23" s="13">
        <v>1.1299999999999999E-2</v>
      </c>
    </row>
    <row r="24" spans="1:4" ht="51" x14ac:dyDescent="0.2">
      <c r="A24" s="11">
        <f t="shared" si="0"/>
        <v>7</v>
      </c>
      <c r="B24" s="12" t="s">
        <v>23</v>
      </c>
      <c r="C24" s="20" t="s">
        <v>24</v>
      </c>
      <c r="D24" s="13">
        <v>0.2132</v>
      </c>
    </row>
    <row r="25" spans="1:4" ht="25.5" x14ac:dyDescent="0.2">
      <c r="A25" s="11">
        <f t="shared" si="0"/>
        <v>8</v>
      </c>
      <c r="B25" s="12" t="s">
        <v>25</v>
      </c>
      <c r="C25" s="13" t="s">
        <v>15</v>
      </c>
      <c r="D25" s="13">
        <v>2.9999999999999997E-4</v>
      </c>
    </row>
    <row r="26" spans="1:4" ht="38.25" x14ac:dyDescent="0.2">
      <c r="A26" s="11">
        <f t="shared" si="0"/>
        <v>9</v>
      </c>
      <c r="B26" s="12" t="s">
        <v>26</v>
      </c>
      <c r="C26" s="13" t="s">
        <v>11</v>
      </c>
      <c r="D26" s="13">
        <v>1.1599999999999999E-2</v>
      </c>
    </row>
    <row r="27" spans="1:4" x14ac:dyDescent="0.2">
      <c r="A27" s="11">
        <f t="shared" si="0"/>
        <v>10</v>
      </c>
      <c r="B27" s="12" t="s">
        <v>27</v>
      </c>
      <c r="C27" s="13" t="s">
        <v>15</v>
      </c>
      <c r="D27" s="13">
        <v>3.5000000000000001E-3</v>
      </c>
    </row>
    <row r="28" spans="1:4" x14ac:dyDescent="0.2">
      <c r="A28" s="11">
        <f t="shared" si="0"/>
        <v>11</v>
      </c>
      <c r="B28" s="12" t="s">
        <v>28</v>
      </c>
      <c r="C28" s="13" t="s">
        <v>13</v>
      </c>
      <c r="D28" s="13">
        <v>15.7196</v>
      </c>
    </row>
    <row r="29" spans="1:4" x14ac:dyDescent="0.2">
      <c r="A29" s="11">
        <f t="shared" si="0"/>
        <v>12</v>
      </c>
      <c r="B29" s="12" t="s">
        <v>29</v>
      </c>
      <c r="C29" s="13" t="s">
        <v>13</v>
      </c>
      <c r="D29" s="13">
        <v>14.43</v>
      </c>
    </row>
    <row r="30" spans="1:4" x14ac:dyDescent="0.2">
      <c r="A30" s="11">
        <f t="shared" si="0"/>
        <v>13</v>
      </c>
      <c r="B30" s="12" t="s">
        <v>30</v>
      </c>
      <c r="C30" s="13" t="s">
        <v>13</v>
      </c>
      <c r="D30" s="13">
        <v>2</v>
      </c>
    </row>
    <row r="31" spans="1:4" ht="25.5" x14ac:dyDescent="0.2">
      <c r="A31" s="11">
        <f t="shared" si="0"/>
        <v>14</v>
      </c>
      <c r="B31" s="12" t="s">
        <v>31</v>
      </c>
      <c r="C31" s="13" t="s">
        <v>13</v>
      </c>
      <c r="D31" s="13">
        <v>111</v>
      </c>
    </row>
    <row r="32" spans="1:4" x14ac:dyDescent="0.2">
      <c r="A32" s="11">
        <f t="shared" si="0"/>
        <v>15</v>
      </c>
      <c r="B32" s="12" t="s">
        <v>32</v>
      </c>
      <c r="C32" s="13" t="s">
        <v>13</v>
      </c>
      <c r="D32" s="13">
        <v>65.599999999999994</v>
      </c>
    </row>
    <row r="33" spans="1:4" x14ac:dyDescent="0.2">
      <c r="A33" s="11">
        <f t="shared" si="0"/>
        <v>16</v>
      </c>
      <c r="B33" s="12" t="s">
        <v>33</v>
      </c>
      <c r="C33" s="13" t="s">
        <v>13</v>
      </c>
      <c r="D33" s="13">
        <v>10</v>
      </c>
    </row>
    <row r="34" spans="1:4" x14ac:dyDescent="0.2">
      <c r="A34" s="11">
        <f t="shared" si="0"/>
        <v>17</v>
      </c>
      <c r="B34" s="12" t="s">
        <v>34</v>
      </c>
      <c r="C34" s="13" t="s">
        <v>13</v>
      </c>
      <c r="D34" s="13">
        <v>1.8</v>
      </c>
    </row>
    <row r="35" spans="1:4" ht="25.5" x14ac:dyDescent="0.2">
      <c r="A35" s="11">
        <f t="shared" si="0"/>
        <v>18</v>
      </c>
      <c r="B35" s="12" t="s">
        <v>35</v>
      </c>
      <c r="C35" s="13" t="s">
        <v>13</v>
      </c>
      <c r="D35" s="13">
        <v>103.6</v>
      </c>
    </row>
    <row r="36" spans="1:4" x14ac:dyDescent="0.2">
      <c r="A36" s="11">
        <f t="shared" si="0"/>
        <v>19</v>
      </c>
      <c r="B36" s="12" t="s">
        <v>36</v>
      </c>
      <c r="C36" s="13" t="s">
        <v>13</v>
      </c>
      <c r="D36" s="13">
        <v>3</v>
      </c>
    </row>
    <row r="37" spans="1:4" x14ac:dyDescent="0.2">
      <c r="A37" s="11">
        <f t="shared" si="0"/>
        <v>20</v>
      </c>
      <c r="B37" s="12" t="s">
        <v>37</v>
      </c>
      <c r="C37" s="13" t="s">
        <v>13</v>
      </c>
      <c r="D37" s="13">
        <v>10</v>
      </c>
    </row>
    <row r="38" spans="1:4" x14ac:dyDescent="0.2">
      <c r="A38" s="11">
        <f t="shared" si="0"/>
        <v>21</v>
      </c>
      <c r="B38" s="12" t="s">
        <v>39</v>
      </c>
      <c r="C38" s="13" t="s">
        <v>38</v>
      </c>
      <c r="D38" s="13">
        <v>2</v>
      </c>
    </row>
    <row r="39" spans="1:4" x14ac:dyDescent="0.2">
      <c r="A39" s="11">
        <f t="shared" si="0"/>
        <v>22</v>
      </c>
      <c r="B39" s="12" t="s">
        <v>40</v>
      </c>
      <c r="C39" s="13" t="s">
        <v>38</v>
      </c>
      <c r="D39" s="13">
        <v>960</v>
      </c>
    </row>
    <row r="40" spans="1:4" x14ac:dyDescent="0.2">
      <c r="A40" s="11">
        <f t="shared" si="0"/>
        <v>23</v>
      </c>
      <c r="B40" s="12" t="s">
        <v>41</v>
      </c>
      <c r="C40" s="13" t="s">
        <v>38</v>
      </c>
      <c r="D40" s="13">
        <v>3</v>
      </c>
    </row>
    <row r="41" spans="1:4" x14ac:dyDescent="0.2">
      <c r="A41" s="11">
        <f t="shared" si="0"/>
        <v>24</v>
      </c>
      <c r="B41" s="12" t="s">
        <v>42</v>
      </c>
      <c r="C41" s="13" t="s">
        <v>38</v>
      </c>
      <c r="D41" s="13">
        <v>1</v>
      </c>
    </row>
    <row r="42" spans="1:4" ht="25.5" x14ac:dyDescent="0.2">
      <c r="A42" s="11">
        <f t="shared" si="0"/>
        <v>25</v>
      </c>
      <c r="B42" s="12" t="s">
        <v>43</v>
      </c>
      <c r="C42" s="13" t="s">
        <v>38</v>
      </c>
      <c r="D42" s="13">
        <v>1</v>
      </c>
    </row>
    <row r="43" spans="1:4" ht="25.5" x14ac:dyDescent="0.2">
      <c r="A43" s="11">
        <f t="shared" si="0"/>
        <v>26</v>
      </c>
      <c r="B43" s="12" t="s">
        <v>44</v>
      </c>
      <c r="C43" s="13" t="s">
        <v>38</v>
      </c>
      <c r="D43" s="13">
        <v>960</v>
      </c>
    </row>
    <row r="44" spans="1:4" x14ac:dyDescent="0.2">
      <c r="A44" s="11">
        <f t="shared" si="0"/>
        <v>27</v>
      </c>
      <c r="B44" s="12" t="s">
        <v>45</v>
      </c>
      <c r="C44" s="13" t="s">
        <v>11</v>
      </c>
      <c r="D44" s="13">
        <v>2.5</v>
      </c>
    </row>
    <row r="45" spans="1:4" ht="25.5" x14ac:dyDescent="0.2">
      <c r="A45" s="11">
        <f t="shared" si="0"/>
        <v>28</v>
      </c>
      <c r="B45" s="12" t="s">
        <v>46</v>
      </c>
      <c r="C45" s="13" t="s">
        <v>11</v>
      </c>
      <c r="D45" s="13">
        <v>116</v>
      </c>
    </row>
    <row r="46" spans="1:4" x14ac:dyDescent="0.2">
      <c r="A46" s="11">
        <f t="shared" si="0"/>
        <v>29</v>
      </c>
      <c r="B46" s="12" t="s">
        <v>47</v>
      </c>
      <c r="C46" s="13" t="s">
        <v>11</v>
      </c>
      <c r="D46" s="13">
        <v>0.47</v>
      </c>
    </row>
    <row r="47" spans="1:4" x14ac:dyDescent="0.2">
      <c r="A47" s="11">
        <f t="shared" si="0"/>
        <v>30</v>
      </c>
      <c r="B47" s="12" t="s">
        <v>48</v>
      </c>
      <c r="C47" s="13" t="s">
        <v>11</v>
      </c>
      <c r="D47" s="13">
        <v>1.27</v>
      </c>
    </row>
    <row r="48" spans="1:4" x14ac:dyDescent="0.2">
      <c r="A48" s="11">
        <f t="shared" si="0"/>
        <v>31</v>
      </c>
      <c r="B48" s="12" t="s">
        <v>49</v>
      </c>
      <c r="C48" s="13" t="s">
        <v>11</v>
      </c>
      <c r="D48" s="13">
        <v>1.4</v>
      </c>
    </row>
    <row r="49" spans="1:4" x14ac:dyDescent="0.2">
      <c r="A49" s="11">
        <f t="shared" si="0"/>
        <v>32</v>
      </c>
      <c r="B49" s="12" t="s">
        <v>50</v>
      </c>
      <c r="C49" s="13" t="s">
        <v>11</v>
      </c>
      <c r="D49" s="13">
        <v>0.75</v>
      </c>
    </row>
    <row r="50" spans="1:4" x14ac:dyDescent="0.2">
      <c r="A50" s="11">
        <f t="shared" si="0"/>
        <v>33</v>
      </c>
      <c r="B50" s="12" t="s">
        <v>51</v>
      </c>
      <c r="C50" s="13" t="s">
        <v>11</v>
      </c>
      <c r="D50" s="13">
        <v>0.1</v>
      </c>
    </row>
    <row r="51" spans="1:4" ht="38.25" x14ac:dyDescent="0.2">
      <c r="A51" s="11">
        <f t="shared" si="0"/>
        <v>34</v>
      </c>
      <c r="B51" s="12" t="s">
        <v>52</v>
      </c>
      <c r="C51" s="13" t="s">
        <v>18</v>
      </c>
      <c r="D51" s="13">
        <v>60</v>
      </c>
    </row>
    <row r="52" spans="1:4" x14ac:dyDescent="0.2">
      <c r="A52" s="11">
        <f t="shared" si="0"/>
        <v>35</v>
      </c>
      <c r="B52" s="12" t="s">
        <v>53</v>
      </c>
      <c r="C52" s="13" t="s">
        <v>18</v>
      </c>
      <c r="D52" s="13">
        <v>785</v>
      </c>
    </row>
    <row r="53" spans="1:4" x14ac:dyDescent="0.2">
      <c r="A53" s="11">
        <f t="shared" si="0"/>
        <v>36</v>
      </c>
      <c r="B53" s="12" t="s">
        <v>55</v>
      </c>
      <c r="C53" s="13" t="s">
        <v>54</v>
      </c>
      <c r="D53" s="13">
        <v>3.3000000000000002E-2</v>
      </c>
    </row>
    <row r="54" spans="1:4" x14ac:dyDescent="0.2">
      <c r="A54" s="11">
        <f t="shared" si="0"/>
        <v>37</v>
      </c>
      <c r="B54" s="12" t="s">
        <v>56</v>
      </c>
      <c r="C54" s="13" t="s">
        <v>54</v>
      </c>
      <c r="D54" s="13">
        <v>6.4000000000000001E-2</v>
      </c>
    </row>
    <row r="55" spans="1:4" x14ac:dyDescent="0.2">
      <c r="A55" s="11">
        <f t="shared" si="0"/>
        <v>38</v>
      </c>
      <c r="B55" s="12" t="s">
        <v>57</v>
      </c>
      <c r="C55" s="13" t="s">
        <v>54</v>
      </c>
      <c r="D55" s="13">
        <v>231</v>
      </c>
    </row>
    <row r="56" spans="1:4" x14ac:dyDescent="0.2">
      <c r="A56" s="11">
        <f t="shared" si="0"/>
        <v>39</v>
      </c>
      <c r="B56" s="12" t="s">
        <v>33</v>
      </c>
      <c r="C56" s="13" t="s">
        <v>54</v>
      </c>
      <c r="D56" s="13">
        <v>3.0000000000000001E-3</v>
      </c>
    </row>
    <row r="57" spans="1:4" ht="25.5" x14ac:dyDescent="0.2">
      <c r="A57" s="11">
        <f t="shared" si="0"/>
        <v>40</v>
      </c>
      <c r="B57" s="12" t="s">
        <v>58</v>
      </c>
      <c r="C57" s="13" t="s">
        <v>54</v>
      </c>
      <c r="D57" s="13">
        <v>21.09</v>
      </c>
    </row>
    <row r="58" spans="1:4" x14ac:dyDescent="0.2">
      <c r="A58" s="11">
        <f t="shared" si="0"/>
        <v>41</v>
      </c>
      <c r="B58" s="12" t="s">
        <v>59</v>
      </c>
      <c r="C58" s="13" t="s">
        <v>60</v>
      </c>
      <c r="D58" s="13">
        <v>7800</v>
      </c>
    </row>
    <row r="59" spans="1:4" x14ac:dyDescent="0.2">
      <c r="A59" s="11">
        <f t="shared" si="0"/>
        <v>42</v>
      </c>
      <c r="B59" s="12" t="s">
        <v>10</v>
      </c>
      <c r="C59" s="13" t="s">
        <v>11</v>
      </c>
      <c r="D59" s="13">
        <v>1.6</v>
      </c>
    </row>
    <row r="60" spans="1:4" x14ac:dyDescent="0.2">
      <c r="A60" s="11">
        <f t="shared" si="0"/>
        <v>43</v>
      </c>
      <c r="B60" s="12" t="s">
        <v>61</v>
      </c>
      <c r="C60" s="13" t="s">
        <v>11</v>
      </c>
      <c r="D60" s="13">
        <v>0.79559999999999997</v>
      </c>
    </row>
    <row r="61" spans="1:4" x14ac:dyDescent="0.2">
      <c r="A61" s="11">
        <f t="shared" si="0"/>
        <v>44</v>
      </c>
      <c r="B61" s="12" t="s">
        <v>10</v>
      </c>
      <c r="C61" s="13" t="s">
        <v>11</v>
      </c>
      <c r="D61" s="13">
        <v>15.6388</v>
      </c>
    </row>
    <row r="62" spans="1:4" x14ac:dyDescent="0.2">
      <c r="A62" s="11">
        <f t="shared" si="0"/>
        <v>45</v>
      </c>
      <c r="B62" s="12" t="s">
        <v>12</v>
      </c>
      <c r="C62" s="13" t="s">
        <v>13</v>
      </c>
      <c r="D62" s="13">
        <v>4.6776999999999997</v>
      </c>
    </row>
    <row r="63" spans="1:4" x14ac:dyDescent="0.2">
      <c r="A63" s="11">
        <f t="shared" si="0"/>
        <v>46</v>
      </c>
      <c r="B63" s="12" t="s">
        <v>62</v>
      </c>
      <c r="C63" s="13" t="s">
        <v>13</v>
      </c>
      <c r="D63" s="13">
        <v>7.1999999999999998E-3</v>
      </c>
    </row>
    <row r="64" spans="1:4" x14ac:dyDescent="0.2">
      <c r="A64" s="11">
        <f t="shared" si="0"/>
        <v>47</v>
      </c>
      <c r="B64" s="12" t="s">
        <v>63</v>
      </c>
      <c r="C64" s="13" t="s">
        <v>18</v>
      </c>
      <c r="D64" s="13">
        <v>960.8</v>
      </c>
    </row>
    <row r="65" spans="1:4" ht="25.5" x14ac:dyDescent="0.2">
      <c r="A65" s="11">
        <f t="shared" si="0"/>
        <v>48</v>
      </c>
      <c r="B65" s="12" t="s">
        <v>64</v>
      </c>
      <c r="C65" s="13" t="s">
        <v>18</v>
      </c>
      <c r="D65" s="13">
        <v>23.87</v>
      </c>
    </row>
    <row r="66" spans="1:4" x14ac:dyDescent="0.2">
      <c r="A66" s="11">
        <f t="shared" si="0"/>
        <v>49</v>
      </c>
      <c r="B66" s="12" t="s">
        <v>65</v>
      </c>
      <c r="C66" s="13" t="s">
        <v>15</v>
      </c>
      <c r="D66" s="13">
        <v>2.9999999999999997E-4</v>
      </c>
    </row>
    <row r="67" spans="1:4" ht="25.5" x14ac:dyDescent="0.2">
      <c r="A67" s="11">
        <f t="shared" si="0"/>
        <v>50</v>
      </c>
      <c r="B67" s="12" t="s">
        <v>66</v>
      </c>
      <c r="C67" s="13" t="s">
        <v>13</v>
      </c>
      <c r="D67" s="13">
        <v>0.378</v>
      </c>
    </row>
    <row r="68" spans="1:4" x14ac:dyDescent="0.2">
      <c r="A68" s="11">
        <f t="shared" si="0"/>
        <v>51</v>
      </c>
      <c r="B68" s="12" t="s">
        <v>16</v>
      </c>
      <c r="C68" s="13" t="s">
        <v>13</v>
      </c>
      <c r="D68" s="13">
        <v>45.269500000000001</v>
      </c>
    </row>
    <row r="69" spans="1:4" x14ac:dyDescent="0.2">
      <c r="A69" s="11">
        <f t="shared" si="0"/>
        <v>52</v>
      </c>
      <c r="B69" s="12" t="s">
        <v>67</v>
      </c>
      <c r="C69" s="13" t="s">
        <v>15</v>
      </c>
      <c r="D69" s="13">
        <v>4.7000000000000002E-3</v>
      </c>
    </row>
    <row r="70" spans="1:4" x14ac:dyDescent="0.2">
      <c r="A70" s="11">
        <f t="shared" si="0"/>
        <v>53</v>
      </c>
      <c r="B70" s="12" t="s">
        <v>68</v>
      </c>
      <c r="C70" s="13" t="s">
        <v>15</v>
      </c>
      <c r="D70" s="13">
        <v>2.3999999999999998E-3</v>
      </c>
    </row>
    <row r="71" spans="1:4" ht="25.5" x14ac:dyDescent="0.2">
      <c r="A71" s="11">
        <f t="shared" si="0"/>
        <v>54</v>
      </c>
      <c r="B71" s="12" t="s">
        <v>69</v>
      </c>
      <c r="C71" s="13" t="s">
        <v>11</v>
      </c>
      <c r="D71" s="13">
        <v>0.48</v>
      </c>
    </row>
    <row r="72" spans="1:4" ht="38.25" x14ac:dyDescent="0.2">
      <c r="A72" s="11">
        <f t="shared" si="0"/>
        <v>55</v>
      </c>
      <c r="B72" s="12" t="s">
        <v>70</v>
      </c>
      <c r="C72" s="13" t="s">
        <v>15</v>
      </c>
      <c r="D72" s="13">
        <v>2.3999999999999998E-3</v>
      </c>
    </row>
    <row r="73" spans="1:4" ht="25.5" x14ac:dyDescent="0.2">
      <c r="A73" s="11">
        <f t="shared" si="0"/>
        <v>56</v>
      </c>
      <c r="B73" s="12" t="s">
        <v>71</v>
      </c>
      <c r="C73" s="13" t="s">
        <v>11</v>
      </c>
      <c r="D73" s="13">
        <v>1.23</v>
      </c>
    </row>
    <row r="74" spans="1:4" x14ac:dyDescent="0.2">
      <c r="A74" s="11">
        <f t="shared" si="0"/>
        <v>57</v>
      </c>
      <c r="B74" s="12" t="s">
        <v>72</v>
      </c>
      <c r="C74" s="13" t="s">
        <v>11</v>
      </c>
      <c r="D74" s="13">
        <v>3.5999999999999997E-2</v>
      </c>
    </row>
    <row r="75" spans="1:4" ht="25.5" x14ac:dyDescent="0.2">
      <c r="A75" s="11">
        <f t="shared" si="0"/>
        <v>58</v>
      </c>
      <c r="B75" s="12" t="s">
        <v>73</v>
      </c>
      <c r="C75" s="13" t="s">
        <v>11</v>
      </c>
      <c r="D75" s="13">
        <v>0.23100000000000001</v>
      </c>
    </row>
    <row r="76" spans="1:4" ht="25.5" x14ac:dyDescent="0.2">
      <c r="A76" s="11">
        <f t="shared" si="0"/>
        <v>59</v>
      </c>
      <c r="B76" s="12" t="s">
        <v>74</v>
      </c>
      <c r="C76" s="13" t="s">
        <v>11</v>
      </c>
      <c r="D76" s="13">
        <v>13.99</v>
      </c>
    </row>
    <row r="77" spans="1:4" ht="25.5" x14ac:dyDescent="0.2">
      <c r="A77" s="11">
        <f t="shared" si="0"/>
        <v>60</v>
      </c>
      <c r="B77" s="12" t="s">
        <v>75</v>
      </c>
      <c r="C77" s="13" t="s">
        <v>15</v>
      </c>
      <c r="D77" s="13">
        <v>7.1999999999999998E-3</v>
      </c>
    </row>
    <row r="78" spans="1:4" ht="25.5" x14ac:dyDescent="0.2">
      <c r="A78" s="11">
        <f t="shared" si="0"/>
        <v>61</v>
      </c>
      <c r="B78" s="12" t="s">
        <v>25</v>
      </c>
      <c r="C78" s="13" t="s">
        <v>15</v>
      </c>
      <c r="D78" s="13">
        <v>0.02</v>
      </c>
    </row>
    <row r="79" spans="1:4" ht="25.5" x14ac:dyDescent="0.2">
      <c r="A79" s="11">
        <f t="shared" si="0"/>
        <v>62</v>
      </c>
      <c r="B79" s="12" t="s">
        <v>76</v>
      </c>
      <c r="C79" s="13" t="s">
        <v>15</v>
      </c>
      <c r="D79" s="13">
        <v>0.34200000000000003</v>
      </c>
    </row>
    <row r="80" spans="1:4" x14ac:dyDescent="0.2">
      <c r="A80" s="11">
        <f t="shared" si="0"/>
        <v>63</v>
      </c>
      <c r="B80" s="12" t="s">
        <v>77</v>
      </c>
      <c r="C80" s="13" t="s">
        <v>15</v>
      </c>
      <c r="D80" s="13">
        <v>9.6199999999999994E-2</v>
      </c>
    </row>
    <row r="81" spans="1:4" x14ac:dyDescent="0.2">
      <c r="A81" s="11">
        <f t="shared" si="0"/>
        <v>64</v>
      </c>
      <c r="B81" s="12" t="s">
        <v>78</v>
      </c>
      <c r="C81" s="13" t="s">
        <v>15</v>
      </c>
      <c r="D81" s="13">
        <v>0.14799999999999999</v>
      </c>
    </row>
    <row r="82" spans="1:4" x14ac:dyDescent="0.2">
      <c r="A82" s="11">
        <f t="shared" si="0"/>
        <v>65</v>
      </c>
      <c r="B82" s="12" t="s">
        <v>79</v>
      </c>
      <c r="C82" s="13" t="s">
        <v>15</v>
      </c>
      <c r="D82" s="13">
        <v>2.2000000000000001E-3</v>
      </c>
    </row>
    <row r="83" spans="1:4" ht="51" x14ac:dyDescent="0.2">
      <c r="A83" s="11">
        <f t="shared" si="0"/>
        <v>66</v>
      </c>
      <c r="B83" s="12" t="s">
        <v>80</v>
      </c>
      <c r="C83" s="13" t="s">
        <v>15</v>
      </c>
      <c r="D83" s="13">
        <v>0.36940000000000001</v>
      </c>
    </row>
    <row r="84" spans="1:4" x14ac:dyDescent="0.2">
      <c r="A84" s="11">
        <f t="shared" ref="A84:A87" si="1">1+A83</f>
        <v>67</v>
      </c>
      <c r="B84" s="12" t="s">
        <v>81</v>
      </c>
      <c r="C84" s="13" t="s">
        <v>13</v>
      </c>
      <c r="D84" s="13">
        <v>0.252</v>
      </c>
    </row>
    <row r="85" spans="1:4" x14ac:dyDescent="0.2">
      <c r="A85" s="11">
        <f t="shared" si="1"/>
        <v>68</v>
      </c>
      <c r="B85" s="12" t="s">
        <v>82</v>
      </c>
      <c r="C85" s="13" t="s">
        <v>11</v>
      </c>
      <c r="D85" s="13">
        <v>119.738</v>
      </c>
    </row>
    <row r="86" spans="1:4" x14ac:dyDescent="0.2">
      <c r="A86" s="11">
        <f t="shared" si="1"/>
        <v>69</v>
      </c>
      <c r="B86" s="12" t="s">
        <v>83</v>
      </c>
      <c r="C86" s="13" t="s">
        <v>15</v>
      </c>
      <c r="D86" s="13">
        <v>7.3753000000000002</v>
      </c>
    </row>
    <row r="87" spans="1:4" x14ac:dyDescent="0.2">
      <c r="A87" s="11">
        <f t="shared" si="1"/>
        <v>70</v>
      </c>
      <c r="B87" s="12" t="s">
        <v>84</v>
      </c>
      <c r="C87" s="13" t="s">
        <v>38</v>
      </c>
      <c r="D87" s="13">
        <v>11.88</v>
      </c>
    </row>
    <row r="88" spans="1:4" x14ac:dyDescent="0.2">
      <c r="A88" s="3"/>
      <c r="C88" s="1"/>
    </row>
    <row r="89" spans="1:4" x14ac:dyDescent="0.2">
      <c r="A89" s="3"/>
    </row>
    <row r="90" spans="1:4" x14ac:dyDescent="0.2">
      <c r="A90" s="3"/>
    </row>
  </sheetData>
  <mergeCells count="6">
    <mergeCell ref="A17:D17"/>
    <mergeCell ref="A16:D16"/>
    <mergeCell ref="D14:D15"/>
    <mergeCell ref="A14:A15"/>
    <mergeCell ref="C14:C15"/>
    <mergeCell ref="B14:B15"/>
  </mergeCells>
  <phoneticPr fontId="1" type="noConversion"/>
  <pageMargins left="0.32" right="0.27" top="0.56999999999999995" bottom="0.43" header="0.36" footer="0.18"/>
  <pageSetup paperSize="9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Ресурсная ведомость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BuslaevaMA</dc:creator>
  <cp:lastModifiedBy>Клубов Олег Дмитриевич</cp:lastModifiedBy>
  <cp:lastPrinted>2015-05-21T09:18:41Z</cp:lastPrinted>
  <dcterms:created xsi:type="dcterms:W3CDTF">2002-03-15T05:20:46Z</dcterms:created>
  <dcterms:modified xsi:type="dcterms:W3CDTF">2021-05-31T09:04:19Z</dcterms:modified>
</cp:coreProperties>
</file>